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17" i="1" l="1"/>
  <c r="I16" i="1"/>
  <c r="I15" i="1"/>
  <c r="I14" i="1"/>
  <c r="I13" i="1"/>
  <c r="I12" i="1"/>
  <c r="I11" i="1"/>
  <c r="I10" i="1"/>
  <c r="I9" i="1"/>
  <c r="I8" i="1"/>
  <c r="I7" i="1"/>
  <c r="I6" i="1"/>
  <c r="I5" i="1"/>
  <c r="I18" i="1" l="1"/>
</calcChain>
</file>

<file path=xl/sharedStrings.xml><?xml version="1.0" encoding="utf-8"?>
<sst xmlns="http://schemas.openxmlformats.org/spreadsheetml/2006/main" count="63" uniqueCount="28">
  <si>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</si>
  <si>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</si>
  <si>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</si>
  <si>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</si>
  <si>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</si>
  <si>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</si>
  <si>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</si>
  <si>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</si>
  <si>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</si>
  <si>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</si>
  <si>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</si>
  <si>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</si>
  <si>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1001220036</t>
  </si>
  <si>
    <t xml:space="preserve">ПРИСАДКА ХАЙТЕК 580.                                                               </t>
  </si>
  <si>
    <t>ТОННА</t>
  </si>
  <si>
    <t>1001210168</t>
  </si>
  <si>
    <t xml:space="preserve">ЦЕТАН                                                                              </t>
  </si>
  <si>
    <t>КГ</t>
  </si>
  <si>
    <t>1001220006</t>
  </si>
  <si>
    <t xml:space="preserve">ПРИСАДКА МЕРКАПТАНА HFA                                                            </t>
  </si>
  <si>
    <t>М3</t>
  </si>
  <si>
    <t>1001220037</t>
  </si>
  <si>
    <t xml:space="preserve">ПРИСАДКА АНТИДЕТОНАЦИОННАЯ (АДА-СУПЕР).                                            </t>
  </si>
  <si>
    <t>100122_4035</t>
  </si>
  <si>
    <t xml:space="preserve">Дегейзер КОЛТЕК 4100, марки С                                                      </t>
  </si>
  <si>
    <t>1001220001</t>
  </si>
  <si>
    <t>АГИДОЛ-1</t>
  </si>
  <si>
    <t>ПРИСАДКА ХАЙТЕК 580.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</si>
</sst>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5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1" xfId="0" applyBorder="1" applyProtection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15" sqref="E15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22" t="s">
        <v>5</v>
      </c>
      <c r="G1" s="20" t="s">
        <v>6</v>
      </c>
      <c r="H1" s="18" t="s">
        <v>7</v>
      </c>
      <c r="I1" s="18" t="s">
        <v>9</v>
      </c>
    </row>
    <row r="2" spans="1:9" x14ac:dyDescent="0.25">
      <c r="A2" s="18"/>
      <c r="B2" s="18"/>
      <c r="C2" s="18"/>
      <c r="D2" s="18"/>
      <c r="E2" s="18"/>
      <c r="F2" s="22"/>
      <c r="G2" s="21"/>
      <c r="H2" s="18"/>
      <c r="I2" s="18"/>
    </row>
    <row r="3" spans="1:9" x14ac:dyDescent="0.25">
      <c r="A3" s="18"/>
      <c r="B3" s="18"/>
      <c r="C3" s="18"/>
      <c r="D3" s="18"/>
      <c r="E3" s="18"/>
      <c r="F3" s="22"/>
      <c r="G3" s="21"/>
      <c r="H3" s="18"/>
      <c r="I3" s="18"/>
    </row>
    <row r="4" spans="1:9" ht="15.75" thickBot="1" x14ac:dyDescent="0.3">
      <c r="A4" s="19"/>
      <c r="B4" s="19"/>
      <c r="C4" s="19"/>
      <c r="D4" s="19"/>
      <c r="E4" s="19"/>
      <c r="F4" s="23"/>
      <c r="G4" s="21"/>
      <c r="H4" s="19"/>
      <c r="I4" s="19"/>
    </row>
    <row r="5" spans="1:9" ht="15.75" thickBot="1" x14ac:dyDescent="0.3">
      <c r="A5" s="7">
        <v>191</v>
      </c>
      <c r="B5" s="1" t="s">
        <v>8</v>
      </c>
      <c r="C5" s="8">
        <v>3117</v>
      </c>
      <c r="D5" s="9" t="s">
        <v>12</v>
      </c>
      <c r="E5" s="10" t="s">
        <v>13</v>
      </c>
      <c r="F5" s="8" t="s">
        <v>14</v>
      </c>
      <c r="G5" s="11">
        <v>1.2869999999999999</v>
      </c>
      <c r="H5" s="12">
        <v>85775.3</v>
      </c>
      <c r="I5" s="12">
        <f>H5*G5</f>
        <v>110392.81109999999</v>
      </c>
    </row>
    <row r="6" spans="1:9" ht="15.75" thickBot="1" x14ac:dyDescent="0.3">
      <c r="A6" s="24">
        <v>192</v>
      </c>
      <c r="B6" s="1" t="s">
        <v>8</v>
      </c>
      <c r="C6" s="13">
        <v>3117</v>
      </c>
      <c r="D6" s="14" t="s">
        <v>12</v>
      </c>
      <c r="E6" s="15" t="s">
        <v>13</v>
      </c>
      <c r="F6" s="13" t="s">
        <v>14</v>
      </c>
      <c r="G6" s="16">
        <v>0.189</v>
      </c>
      <c r="H6" s="17">
        <v>91660.24</v>
      </c>
      <c r="I6" s="17">
        <f>H6*G6</f>
        <v>17323.785360000002</v>
      </c>
    </row>
    <row r="7" spans="1:9" ht="15.75" thickBot="1" x14ac:dyDescent="0.3">
      <c r="A7" s="24">
        <v>193</v>
      </c>
      <c r="B7" s="1" t="s">
        <v>8</v>
      </c>
      <c r="C7" s="13">
        <v>3117</v>
      </c>
      <c r="D7" s="14" t="s">
        <v>12</v>
      </c>
      <c r="E7" s="15" t="s">
        <v>13</v>
      </c>
      <c r="F7" s="13" t="s">
        <v>14</v>
      </c>
      <c r="G7" s="16">
        <v>3.024</v>
      </c>
      <c r="H7" s="17">
        <v>101952.67</v>
      </c>
      <c r="I7" s="17">
        <f>H7*G7</f>
        <v>308304.87407999998</v>
      </c>
    </row>
    <row r="8" spans="1:9" ht="15.75" thickBot="1" x14ac:dyDescent="0.3">
      <c r="A8" s="24">
        <v>194</v>
      </c>
      <c r="B8" s="1" t="s">
        <v>8</v>
      </c>
      <c r="C8" s="13">
        <v>3117</v>
      </c>
      <c r="D8" s="14" t="s">
        <v>12</v>
      </c>
      <c r="E8" s="15" t="s">
        <v>13</v>
      </c>
      <c r="F8" s="13" t="s">
        <v>14</v>
      </c>
      <c r="G8" s="16">
        <v>2.835</v>
      </c>
      <c r="H8" s="17">
        <v>135929.76</v>
      </c>
      <c r="I8" s="17">
        <f>H8*G8</f>
        <v>385360.86960000003</v>
      </c>
    </row>
    <row r="9" spans="1:9" ht="15.75" thickBot="1" x14ac:dyDescent="0.3">
      <c r="A9" s="24">
        <v>195</v>
      </c>
      <c r="B9" s="1" t="s">
        <v>8</v>
      </c>
      <c r="C9" s="13">
        <v>3117</v>
      </c>
      <c r="D9" s="14" t="s">
        <v>12</v>
      </c>
      <c r="E9" s="15" t="s">
        <v>13</v>
      </c>
      <c r="F9" s="13" t="s">
        <v>14</v>
      </c>
      <c r="G9" s="16">
        <v>0.378</v>
      </c>
      <c r="H9" s="17">
        <v>92803.28</v>
      </c>
      <c r="I9" s="17">
        <f>H9*G9</f>
        <v>35079.639839999996</v>
      </c>
    </row>
    <row r="10" spans="1:9" ht="15.75" thickBot="1" x14ac:dyDescent="0.3">
      <c r="A10" s="24">
        <v>196</v>
      </c>
      <c r="B10" s="1" t="s">
        <v>8</v>
      </c>
      <c r="C10" s="13">
        <v>9007831</v>
      </c>
      <c r="D10" s="14" t="s">
        <v>15</v>
      </c>
      <c r="E10" s="15" t="s">
        <v>16</v>
      </c>
      <c r="F10" s="13" t="s">
        <v>17</v>
      </c>
      <c r="G10" s="16">
        <v>240</v>
      </c>
      <c r="H10" s="17">
        <v>341.6</v>
      </c>
      <c r="I10" s="17">
        <f>H10*G10</f>
        <v>81984</v>
      </c>
    </row>
    <row r="11" spans="1:9" ht="15.75" thickBot="1" x14ac:dyDescent="0.3">
      <c r="A11" s="24">
        <v>197</v>
      </c>
      <c r="B11" s="1" t="s">
        <v>8</v>
      </c>
      <c r="C11" s="13">
        <v>9007238</v>
      </c>
      <c r="D11" s="14" t="s">
        <v>18</v>
      </c>
      <c r="E11" s="15" t="s">
        <v>19</v>
      </c>
      <c r="F11" s="13" t="s">
        <v>20</v>
      </c>
      <c r="G11" s="16">
        <v>0.84</v>
      </c>
      <c r="H11" s="17">
        <v>19743.72</v>
      </c>
      <c r="I11" s="17">
        <f>H11*G11</f>
        <v>16584.7248</v>
      </c>
    </row>
    <row r="12" spans="1:9" ht="15.75" thickBot="1" x14ac:dyDescent="0.3">
      <c r="A12" s="24">
        <v>198</v>
      </c>
      <c r="B12" s="1" t="s">
        <v>8</v>
      </c>
      <c r="C12" s="13">
        <v>3153</v>
      </c>
      <c r="D12" s="14" t="s">
        <v>21</v>
      </c>
      <c r="E12" s="15" t="s">
        <v>22</v>
      </c>
      <c r="F12" s="13" t="s">
        <v>14</v>
      </c>
      <c r="G12" s="16">
        <v>0.2</v>
      </c>
      <c r="H12" s="17">
        <v>9511.74</v>
      </c>
      <c r="I12" s="17">
        <f>H12*G12</f>
        <v>1902.348</v>
      </c>
    </row>
    <row r="13" spans="1:9" ht="15.75" thickBot="1" x14ac:dyDescent="0.3">
      <c r="A13" s="24">
        <v>199</v>
      </c>
      <c r="B13" s="1" t="s">
        <v>8</v>
      </c>
      <c r="C13" s="13">
        <v>4035</v>
      </c>
      <c r="D13" s="14" t="s">
        <v>23</v>
      </c>
      <c r="E13" s="15" t="s">
        <v>24</v>
      </c>
      <c r="F13" s="13" t="s">
        <v>14</v>
      </c>
      <c r="G13" s="16">
        <v>1.62</v>
      </c>
      <c r="H13" s="17">
        <v>11478.31</v>
      </c>
      <c r="I13" s="17">
        <f>H13*G13</f>
        <v>18594.8622</v>
      </c>
    </row>
    <row r="14" spans="1:9" ht="15.75" thickBot="1" x14ac:dyDescent="0.3">
      <c r="A14" s="24">
        <v>200</v>
      </c>
      <c r="B14" s="1" t="s">
        <v>8</v>
      </c>
      <c r="C14" s="13">
        <v>1446</v>
      </c>
      <c r="D14" s="14" t="s">
        <v>25</v>
      </c>
      <c r="E14" s="15" t="s">
        <v>26</v>
      </c>
      <c r="F14" s="13" t="s">
        <v>14</v>
      </c>
      <c r="G14" s="16">
        <v>4.8499999999999996</v>
      </c>
      <c r="H14" s="17">
        <v>21947.98</v>
      </c>
      <c r="I14" s="17">
        <f>H14*G14</f>
        <v>106447.70299999999</v>
      </c>
    </row>
    <row r="15" spans="1:9" ht="15.75" thickBot="1" x14ac:dyDescent="0.3">
      <c r="A15" s="24">
        <v>201</v>
      </c>
      <c r="B15" s="1" t="s">
        <v>8</v>
      </c>
      <c r="C15" s="13">
        <v>3117</v>
      </c>
      <c r="D15" s="14" t="s">
        <v>12</v>
      </c>
      <c r="E15" s="15" t="s">
        <v>27</v>
      </c>
      <c r="F15" s="13" t="s">
        <v>14</v>
      </c>
      <c r="G15" s="16">
        <v>2.2970000000000002</v>
      </c>
      <c r="H15" s="17">
        <v>64842.98</v>
      </c>
      <c r="I15" s="17">
        <f>H15*G15</f>
        <v>148944.32506</v>
      </c>
    </row>
    <row r="16" spans="1:9" ht="15.75" thickBot="1" x14ac:dyDescent="0.3">
      <c r="A16" s="24">
        <v>202</v>
      </c>
      <c r="B16" s="1" t="s">
        <v>8</v>
      </c>
      <c r="C16" s="13">
        <v>1446</v>
      </c>
      <c r="D16" s="14" t="s">
        <v>25</v>
      </c>
      <c r="E16" s="15" t="s">
        <v>26</v>
      </c>
      <c r="F16" s="13" t="s">
        <v>14</v>
      </c>
      <c r="G16" s="16">
        <v>0.41399999999999998</v>
      </c>
      <c r="H16" s="17">
        <v>16763.32</v>
      </c>
      <c r="I16" s="17">
        <f>H16*G16</f>
        <v>6940.0144799999998</v>
      </c>
    </row>
    <row r="17" spans="1:9" ht="15.75" thickBot="1" x14ac:dyDescent="0.3">
      <c r="A17" s="24">
        <v>203</v>
      </c>
      <c r="B17" s="1" t="s">
        <v>8</v>
      </c>
      <c r="C17" s="13">
        <v>1446</v>
      </c>
      <c r="D17" s="14" t="s">
        <v>25</v>
      </c>
      <c r="E17" s="15" t="s">
        <v>26</v>
      </c>
      <c r="F17" s="13" t="s">
        <v>14</v>
      </c>
      <c r="G17" s="16">
        <v>0.45</v>
      </c>
      <c r="H17" s="17">
        <v>21780.38</v>
      </c>
      <c r="I17" s="17">
        <f>H17*G17</f>
        <v>9801.1710000000003</v>
      </c>
    </row>
    <row r="18" spans="1:9" ht="15.75" thickBot="1" x14ac:dyDescent="0.3">
      <c r="A18" s="3"/>
      <c r="B18" s="4"/>
      <c r="C18" s="4"/>
      <c r="D18" s="4"/>
      <c r="E18" s="4"/>
      <c r="F18" s="4"/>
      <c r="G18" s="5"/>
      <c r="H18" s="6"/>
      <c r="I18" s="6">
        <f>SUBTOTAL(9,I5:I17)</f>
        <v>1247661.1285199998</v>
      </c>
    </row>
    <row r="20" spans="1:9" x14ac:dyDescent="0.25">
      <c r="B20" s="2" t="s">
        <v>10</v>
      </c>
    </row>
    <row r="21" spans="1:9" x14ac:dyDescent="0.25">
      <c r="B21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18 B5:B17">
      <formula1>TypeResource</formula1>
    </dataValidation>
    <dataValidation type="decimal" allowBlank="1" showErrorMessage="1" errorTitle="Ошибка!" error="Значение должно быть числом" sqref="G5:H17 G18:H18">
      <formula1>0</formula1>
      <formula2>9999999999999</formula2>
    </dataValidation>
    <dataValidation type="decimal" allowBlank="1" showErrorMessage="1" errorTitle="Ошибка!" error="Значение должно быть числом" sqref="I18 I5:I17">
      <formula1>0</formula1>
      <formula2>100000000000</formula2>
    </dataValidation>
    <dataValidation operator="lessThanOrEqual" allowBlank="1" showInputMessage="1" showErrorMessage="1" sqref="C1:C17 C18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2020-02-12T09:38:59Z</dcterms:modified>
</cp:coreProperties>
</file>